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hidrico_minambiente_gov_co/Documents/GD/2302/DIGADM/Información avance Inst Adm/4. Consolidado Inst/2026/1. XLS/"/>
    </mc:Choice>
  </mc:AlternateContent>
  <xr:revisionPtr revIDLastSave="213" documentId="8_{FC48743B-6633-4A38-84E0-29974FDE59D9}" xr6:coauthVersionLast="47" xr6:coauthVersionMax="47" xr10:uidLastSave="{0AF9EF4C-644B-4A8B-B2E7-AE99B93BF788}"/>
  <bookViews>
    <workbookView xWindow="-120" yWindow="-120" windowWidth="29040" windowHeight="15720" xr2:uid="{001071F4-1C3B-4C05-B581-C27637AA5845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  <c r="M30" i="1"/>
  <c r="M31" i="1"/>
  <c r="M32" i="1"/>
  <c r="M33" i="1"/>
  <c r="M34" i="1"/>
  <c r="M35" i="1"/>
  <c r="M36" i="1"/>
  <c r="M37" i="1"/>
  <c r="M38" i="1"/>
  <c r="M39" i="1"/>
  <c r="M40" i="1"/>
  <c r="M28" i="1"/>
  <c r="M23" i="1"/>
  <c r="M24" i="1"/>
  <c r="M25" i="1"/>
  <c r="M26" i="1"/>
  <c r="M22" i="1"/>
  <c r="M18" i="1"/>
  <c r="M19" i="1"/>
  <c r="M20" i="1"/>
  <c r="M16" i="1"/>
  <c r="M17" i="1"/>
  <c r="M15" i="1"/>
  <c r="M14" i="1"/>
  <c r="M11" i="1"/>
  <c r="M12" i="1"/>
  <c r="M10" i="1"/>
  <c r="M4" i="1"/>
  <c r="M5" i="1"/>
  <c r="M6" i="1"/>
  <c r="M7" i="1"/>
  <c r="M8" i="1"/>
  <c r="M3" i="1"/>
</calcChain>
</file>

<file path=xl/sharedStrings.xml><?xml version="1.0" encoding="utf-8"?>
<sst xmlns="http://schemas.openxmlformats.org/spreadsheetml/2006/main" count="465" uniqueCount="202">
  <si>
    <t>AUTORIDAD AMBIENTAL</t>
  </si>
  <si>
    <t>No. De concesiones vigentes en fuentes superficiales</t>
  </si>
  <si>
    <t>No. De concesiones vigentes en fuentes subterráneas</t>
  </si>
  <si>
    <t>No. De concesiones vigentes de aguas lluvias</t>
  </si>
  <si>
    <t>No. De concesiones vigentes de  aguas  minerales o termales (minero-medicinales)</t>
  </si>
  <si>
    <t>No. De concesiones vigentes de aguas servidas (agua residual)</t>
  </si>
  <si>
    <t xml:space="preserve">No. De Programas para el Uso Eficiente y Ahorro del Agua vigentes </t>
  </si>
  <si>
    <t>No. De Programas para el Uso Eficiente y Ahorro del Agua vigentes (PUEAA simplificado)</t>
  </si>
  <si>
    <t>No. de permisos de prospección y exploración de aguas subterráneas aprobados </t>
  </si>
  <si>
    <t>Permisos vertimiento</t>
  </si>
  <si>
    <t>Calidad - vertimientos</t>
  </si>
  <si>
    <t>Calidad - cuerpos de agua</t>
  </si>
  <si>
    <t>Reglamentación corrientes y usos</t>
  </si>
  <si>
    <t>Ocupación de cauces y lechos</t>
  </si>
  <si>
    <t>AMVA</t>
  </si>
  <si>
    <t>65</t>
  </si>
  <si>
    <t>0</t>
  </si>
  <si>
    <t>32</t>
  </si>
  <si>
    <t>9</t>
  </si>
  <si>
    <t>ANLA</t>
  </si>
  <si>
    <t>2101</t>
  </si>
  <si>
    <t>234</t>
  </si>
  <si>
    <t xml:space="preserve">No reportado </t>
  </si>
  <si>
    <t>Sin dato</t>
  </si>
  <si>
    <t>CAM</t>
  </si>
  <si>
    <t>6.345</t>
  </si>
  <si>
    <t>322</t>
  </si>
  <si>
    <t>3</t>
  </si>
  <si>
    <t>25</t>
  </si>
  <si>
    <t>852</t>
  </si>
  <si>
    <t>1554</t>
  </si>
  <si>
    <t xml:space="preserve">10 </t>
  </si>
  <si>
    <t>CAR</t>
  </si>
  <si>
    <t>11927</t>
  </si>
  <si>
    <t>1546</t>
  </si>
  <si>
    <t>4</t>
  </si>
  <si>
    <t>855</t>
  </si>
  <si>
    <t>211</t>
  </si>
  <si>
    <t>878</t>
  </si>
  <si>
    <t>CARDER</t>
  </si>
  <si>
    <t>590</t>
  </si>
  <si>
    <t>198</t>
  </si>
  <si>
    <t>2</t>
  </si>
  <si>
    <t>1</t>
  </si>
  <si>
    <t>352</t>
  </si>
  <si>
    <t>13</t>
  </si>
  <si>
    <t>CARDIQUE</t>
  </si>
  <si>
    <t>30</t>
  </si>
  <si>
    <t>12</t>
  </si>
  <si>
    <t>14</t>
  </si>
  <si>
    <t>28</t>
  </si>
  <si>
    <t>CARSUCRE</t>
  </si>
  <si>
    <t>11</t>
  </si>
  <si>
    <t>115</t>
  </si>
  <si>
    <t>114</t>
  </si>
  <si>
    <t>5</t>
  </si>
  <si>
    <t>CAS</t>
  </si>
  <si>
    <t>228</t>
  </si>
  <si>
    <t>171</t>
  </si>
  <si>
    <t>86</t>
  </si>
  <si>
    <t>132</t>
  </si>
  <si>
    <t>CDA</t>
  </si>
  <si>
    <t>69</t>
  </si>
  <si>
    <t>135</t>
  </si>
  <si>
    <t>161</t>
  </si>
  <si>
    <t>CDMB</t>
  </si>
  <si>
    <t>1277</t>
  </si>
  <si>
    <t>67</t>
  </si>
  <si>
    <t>375</t>
  </si>
  <si>
    <t>974</t>
  </si>
  <si>
    <t>219</t>
  </si>
  <si>
    <t>CODECHOCO</t>
  </si>
  <si>
    <t>CORALINA</t>
  </si>
  <si>
    <t>CORANTIOQUIA</t>
  </si>
  <si>
    <t>6314</t>
  </si>
  <si>
    <t>166</t>
  </si>
  <si>
    <t>588</t>
  </si>
  <si>
    <t>514</t>
  </si>
  <si>
    <t>CORMACARENA</t>
  </si>
  <si>
    <t>422</t>
  </si>
  <si>
    <t>351</t>
  </si>
  <si>
    <t>58</t>
  </si>
  <si>
    <t>CORNARE</t>
  </si>
  <si>
    <t>7406</t>
  </si>
  <si>
    <t>149</t>
  </si>
  <si>
    <t>1677</t>
  </si>
  <si>
    <t>18</t>
  </si>
  <si>
    <t>CORPAMAG</t>
  </si>
  <si>
    <t>169</t>
  </si>
  <si>
    <t>150</t>
  </si>
  <si>
    <t>319</t>
  </si>
  <si>
    <t>46</t>
  </si>
  <si>
    <t>CORPOAMAZONIA</t>
  </si>
  <si>
    <t>309</t>
  </si>
  <si>
    <t>68</t>
  </si>
  <si>
    <t>20</t>
  </si>
  <si>
    <t>CORPOBOYACA</t>
  </si>
  <si>
    <t>1656</t>
  </si>
  <si>
    <t>106</t>
  </si>
  <si>
    <t>22</t>
  </si>
  <si>
    <t>620</t>
  </si>
  <si>
    <t>313</t>
  </si>
  <si>
    <t>CORPOCALDAS</t>
  </si>
  <si>
    <t>2974</t>
  </si>
  <si>
    <t>31</t>
  </si>
  <si>
    <t>8</t>
  </si>
  <si>
    <t>461</t>
  </si>
  <si>
    <t>CORPOCESAR</t>
  </si>
  <si>
    <t>502</t>
  </si>
  <si>
    <t>381</t>
  </si>
  <si>
    <t>78</t>
  </si>
  <si>
    <t>CORPOCHIVOR</t>
  </si>
  <si>
    <t>765</t>
  </si>
  <si>
    <t>CORPOGUAJIRA</t>
  </si>
  <si>
    <t>1200</t>
  </si>
  <si>
    <t>499</t>
  </si>
  <si>
    <t>6</t>
  </si>
  <si>
    <t>CORPOGUAVIO</t>
  </si>
  <si>
    <t>2108</t>
  </si>
  <si>
    <t>140</t>
  </si>
  <si>
    <t>CORPOMOJANA</t>
  </si>
  <si>
    <t>CORPONARIÑO</t>
  </si>
  <si>
    <t>2833</t>
  </si>
  <si>
    <t>100</t>
  </si>
  <si>
    <t>116</t>
  </si>
  <si>
    <t>CORPONOR</t>
  </si>
  <si>
    <t>1700</t>
  </si>
  <si>
    <t>300</t>
  </si>
  <si>
    <t>200</t>
  </si>
  <si>
    <t>400</t>
  </si>
  <si>
    <t>CORPORINOQUIA</t>
  </si>
  <si>
    <t>129</t>
  </si>
  <si>
    <t>154</t>
  </si>
  <si>
    <t>130</t>
  </si>
  <si>
    <t>61</t>
  </si>
  <si>
    <t xml:space="preserve">  42</t>
  </si>
  <si>
    <t>CORPOURABA</t>
  </si>
  <si>
    <t>408</t>
  </si>
  <si>
    <t>364</t>
  </si>
  <si>
    <t>188</t>
  </si>
  <si>
    <t>205</t>
  </si>
  <si>
    <t>CORTOLIMA</t>
  </si>
  <si>
    <t>2289</t>
  </si>
  <si>
    <t>155</t>
  </si>
  <si>
    <t>445</t>
  </si>
  <si>
    <t>33</t>
  </si>
  <si>
    <t>49</t>
  </si>
  <si>
    <t>CRA</t>
  </si>
  <si>
    <t>90</t>
  </si>
  <si>
    <t>173</t>
  </si>
  <si>
    <t>10</t>
  </si>
  <si>
    <t>96</t>
  </si>
  <si>
    <t>CRC</t>
  </si>
  <si>
    <t>720</t>
  </si>
  <si>
    <t>298</t>
  </si>
  <si>
    <t>CRQ</t>
  </si>
  <si>
    <t>136</t>
  </si>
  <si>
    <t>79</t>
  </si>
  <si>
    <t>168</t>
  </si>
  <si>
    <t>43</t>
  </si>
  <si>
    <t>CSB</t>
  </si>
  <si>
    <t>17</t>
  </si>
  <si>
    <t>CVC</t>
  </si>
  <si>
    <t>9794</t>
  </si>
  <si>
    <t>1664</t>
  </si>
  <si>
    <t>690</t>
  </si>
  <si>
    <t>587</t>
  </si>
  <si>
    <t>CVS</t>
  </si>
  <si>
    <t>DAGMA</t>
  </si>
  <si>
    <t>-</t>
  </si>
  <si>
    <t>DADSA</t>
  </si>
  <si>
    <t>29</t>
  </si>
  <si>
    <t>EPA CARTAGENA</t>
  </si>
  <si>
    <t>EPA BUENAVENTURA</t>
  </si>
  <si>
    <t>EPA BARRANQUILLA VERDE</t>
  </si>
  <si>
    <t>16</t>
  </si>
  <si>
    <t>PNN</t>
  </si>
  <si>
    <t>SDA</t>
  </si>
  <si>
    <t>Reglamentación de vertimientos</t>
  </si>
  <si>
    <t>Lótico</t>
  </si>
  <si>
    <t>Léntico</t>
  </si>
  <si>
    <t>Total</t>
  </si>
  <si>
    <t>34</t>
  </si>
  <si>
    <t>559</t>
  </si>
  <si>
    <t>160</t>
  </si>
  <si>
    <t>274</t>
  </si>
  <si>
    <t>235</t>
  </si>
  <si>
    <t/>
  </si>
  <si>
    <t>243</t>
  </si>
  <si>
    <t>4938</t>
  </si>
  <si>
    <t>284</t>
  </si>
  <si>
    <t>N/A</t>
  </si>
  <si>
    <t>892</t>
  </si>
  <si>
    <t>99</t>
  </si>
  <si>
    <t>84</t>
  </si>
  <si>
    <t>393</t>
  </si>
  <si>
    <t>48</t>
  </si>
  <si>
    <t>24</t>
  </si>
  <si>
    <t>7</t>
  </si>
  <si>
    <t>1586</t>
  </si>
  <si>
    <t>53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</si>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</sst>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rgb="FF000000"/>
      <name val="Arial Narrow"/>
      <family val="2"/>
    </font>
    <font>
      <b/>
      <sz val="9"/>
      <color rgb="FF404040"/>
      <name val="Arial Narrow"/>
      <family val="2"/>
    </font>
    <font>
      <b/>
      <sz val="9"/>
      <name val="Arial Narrow"/>
      <family val="2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9963-0D3C-47E0-A919-DFD26F42BCCD}">
  <dimension ref="A1:R44"/>
  <sheetViews>
    <sheetView tabSelected="1" workbookViewId="0">
      <pane xSplit="2" topLeftCell="C1" activePane="topRight" state="frozen"/>
      <selection pane="topRight" activeCell="I15" sqref="I15"/>
    </sheetView>
  </sheetViews>
  <sheetFormatPr baseColWidth="10" defaultColWidth="11.42578125" defaultRowHeight="15" x14ac:dyDescent="0.25"/>
  <cols>
    <col min="1" max="1" width="2.7109375" customWidth="1"/>
    <col min="2" max="2" width="30.28515625" customWidth="1"/>
    <col min="3" max="8" width="16.28515625" customWidth="1"/>
    <col min="9" max="9" width="17.7109375" customWidth="1"/>
    <col min="10" max="10" width="21.7109375" customWidth="1"/>
    <col min="11" max="13" width="8.7109375" customWidth="1"/>
    <col min="14" max="14" width="14.5703125" customWidth="1"/>
    <col min="15" max="16" width="13.140625" customWidth="1"/>
    <col min="17" max="17" width="14.7109375" customWidth="1"/>
    <col min="18" max="18" width="15" customWidth="1"/>
  </cols>
  <sheetData>
    <row r="1" spans="1:18" ht="62.25" customHeight="1" x14ac:dyDescent="0.25">
      <c r="A1" s="1"/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17" t="s">
        <v>9</v>
      </c>
      <c r="L1" s="18"/>
      <c r="M1" s="19"/>
      <c r="N1" s="8" t="s">
        <v>10</v>
      </c>
      <c r="O1" s="8" t="s">
        <v>11</v>
      </c>
      <c r="P1" s="8" t="s">
        <v>178</v>
      </c>
      <c r="Q1" s="8" t="s">
        <v>12</v>
      </c>
      <c r="R1" s="8" t="s">
        <v>13</v>
      </c>
    </row>
    <row r="2" spans="1:18" ht="21" customHeight="1" x14ac:dyDescent="0.25">
      <c r="A2" s="1"/>
      <c r="B2" s="8"/>
      <c r="C2" s="8"/>
      <c r="D2" s="8"/>
      <c r="E2" s="8"/>
      <c r="F2" s="8"/>
      <c r="G2" s="8"/>
      <c r="H2" s="8"/>
      <c r="I2" s="8"/>
      <c r="J2" s="8"/>
      <c r="K2" s="8" t="s">
        <v>179</v>
      </c>
      <c r="L2" s="8" t="s">
        <v>180</v>
      </c>
      <c r="M2" s="8" t="s">
        <v>181</v>
      </c>
      <c r="N2" s="8"/>
      <c r="O2" s="8"/>
      <c r="P2" s="8"/>
      <c r="Q2" s="8"/>
      <c r="R2" s="8"/>
    </row>
    <row r="3" spans="1:18" x14ac:dyDescent="0.25">
      <c r="A3" s="2">
        <v>1</v>
      </c>
      <c r="B3" s="3" t="s">
        <v>14</v>
      </c>
      <c r="C3" s="9">
        <v>20</v>
      </c>
      <c r="D3" s="9" t="s">
        <v>15</v>
      </c>
      <c r="E3" s="9" t="s">
        <v>16</v>
      </c>
      <c r="F3" s="9" t="s">
        <v>16</v>
      </c>
      <c r="G3" s="9" t="s">
        <v>16</v>
      </c>
      <c r="H3" s="9" t="s">
        <v>17</v>
      </c>
      <c r="I3" s="9" t="s">
        <v>16</v>
      </c>
      <c r="J3" s="9" t="s">
        <v>18</v>
      </c>
      <c r="K3" s="2" t="s">
        <v>182</v>
      </c>
      <c r="L3" s="2" t="s">
        <v>16</v>
      </c>
      <c r="M3" s="2">
        <f>K3+L3</f>
        <v>34</v>
      </c>
      <c r="N3" s="2"/>
      <c r="O3" s="1"/>
      <c r="P3" s="1"/>
      <c r="Q3" s="1">
        <v>3</v>
      </c>
      <c r="R3" s="1">
        <v>474</v>
      </c>
    </row>
    <row r="4" spans="1:18" x14ac:dyDescent="0.25">
      <c r="A4" s="2">
        <v>2</v>
      </c>
      <c r="B4" s="4" t="s">
        <v>19</v>
      </c>
      <c r="C4" s="10" t="s">
        <v>20</v>
      </c>
      <c r="D4" s="10">
        <v>0</v>
      </c>
      <c r="E4" s="10">
        <v>0</v>
      </c>
      <c r="F4" s="10">
        <v>0</v>
      </c>
      <c r="G4" s="10">
        <v>0</v>
      </c>
      <c r="H4" s="10" t="s">
        <v>21</v>
      </c>
      <c r="I4" s="10" t="s">
        <v>16</v>
      </c>
      <c r="J4" s="10" t="s">
        <v>22</v>
      </c>
      <c r="K4" s="2" t="s">
        <v>183</v>
      </c>
      <c r="L4" s="2" t="s">
        <v>16</v>
      </c>
      <c r="M4" s="2">
        <f t="shared" ref="M4:M40" si="0">K4+L4</f>
        <v>559</v>
      </c>
      <c r="N4" s="2"/>
      <c r="O4" s="1"/>
      <c r="P4" s="1"/>
      <c r="Q4" s="1"/>
      <c r="R4" s="1" t="s">
        <v>23</v>
      </c>
    </row>
    <row r="5" spans="1:18" x14ac:dyDescent="0.25">
      <c r="A5" s="2">
        <v>3</v>
      </c>
      <c r="B5" s="3" t="s">
        <v>24</v>
      </c>
      <c r="C5" s="9" t="s">
        <v>25</v>
      </c>
      <c r="D5" s="9" t="s">
        <v>26</v>
      </c>
      <c r="E5" s="9" t="s">
        <v>27</v>
      </c>
      <c r="F5" s="9" t="s">
        <v>16</v>
      </c>
      <c r="G5" s="9" t="s">
        <v>28</v>
      </c>
      <c r="H5" s="9" t="s">
        <v>29</v>
      </c>
      <c r="I5" s="9" t="s">
        <v>30</v>
      </c>
      <c r="J5" s="9" t="s">
        <v>31</v>
      </c>
      <c r="K5" s="2" t="s">
        <v>184</v>
      </c>
      <c r="L5" s="2" t="s">
        <v>43</v>
      </c>
      <c r="M5" s="2">
        <f t="shared" si="0"/>
        <v>161</v>
      </c>
      <c r="N5" s="2"/>
      <c r="O5" s="1"/>
      <c r="P5" s="1"/>
      <c r="Q5" s="1">
        <v>31</v>
      </c>
      <c r="R5" s="1">
        <v>426</v>
      </c>
    </row>
    <row r="6" spans="1:18" x14ac:dyDescent="0.25">
      <c r="A6" s="2">
        <v>4</v>
      </c>
      <c r="B6" s="4" t="s">
        <v>32</v>
      </c>
      <c r="C6" s="10" t="s">
        <v>33</v>
      </c>
      <c r="D6" s="10" t="s">
        <v>34</v>
      </c>
      <c r="E6" s="10" t="s">
        <v>16</v>
      </c>
      <c r="F6" s="10" t="s">
        <v>35</v>
      </c>
      <c r="G6" s="10" t="s">
        <v>16</v>
      </c>
      <c r="H6" s="10" t="s">
        <v>36</v>
      </c>
      <c r="I6" s="10" t="s">
        <v>37</v>
      </c>
      <c r="J6" s="10" t="s">
        <v>38</v>
      </c>
      <c r="K6" s="2" t="s">
        <v>185</v>
      </c>
      <c r="L6" s="2" t="s">
        <v>116</v>
      </c>
      <c r="M6" s="2">
        <f t="shared" si="0"/>
        <v>280</v>
      </c>
      <c r="N6" s="2"/>
      <c r="O6" s="1"/>
      <c r="P6" s="1"/>
      <c r="Q6" s="1">
        <v>92</v>
      </c>
      <c r="R6" s="1">
        <v>2382</v>
      </c>
    </row>
    <row r="7" spans="1:18" x14ac:dyDescent="0.25">
      <c r="A7" s="2">
        <v>5</v>
      </c>
      <c r="B7" s="3" t="s">
        <v>39</v>
      </c>
      <c r="C7" s="9" t="s">
        <v>40</v>
      </c>
      <c r="D7" s="9" t="s">
        <v>41</v>
      </c>
      <c r="E7" s="9" t="s">
        <v>42</v>
      </c>
      <c r="F7" s="9" t="s">
        <v>42</v>
      </c>
      <c r="G7" s="9" t="s">
        <v>43</v>
      </c>
      <c r="H7" s="9" t="s">
        <v>44</v>
      </c>
      <c r="I7" s="9" t="s">
        <v>16</v>
      </c>
      <c r="J7" s="14" t="s">
        <v>45</v>
      </c>
      <c r="K7" s="2" t="s">
        <v>186</v>
      </c>
      <c r="L7" s="2" t="s">
        <v>16</v>
      </c>
      <c r="M7" s="2">
        <f t="shared" si="0"/>
        <v>235</v>
      </c>
      <c r="N7" s="2"/>
      <c r="O7" s="1"/>
      <c r="P7" s="1"/>
      <c r="Q7" s="1">
        <v>5</v>
      </c>
      <c r="R7" s="1">
        <v>395</v>
      </c>
    </row>
    <row r="8" spans="1:18" x14ac:dyDescent="0.25">
      <c r="A8" s="2">
        <v>6</v>
      </c>
      <c r="B8" s="4" t="s">
        <v>46</v>
      </c>
      <c r="C8" s="10" t="s">
        <v>47</v>
      </c>
      <c r="D8" s="10" t="s">
        <v>48</v>
      </c>
      <c r="E8" s="10" t="s">
        <v>16</v>
      </c>
      <c r="F8" s="10" t="s">
        <v>16</v>
      </c>
      <c r="G8" s="10" t="s">
        <v>49</v>
      </c>
      <c r="H8" s="10" t="s">
        <v>50</v>
      </c>
      <c r="I8" s="10" t="s">
        <v>16</v>
      </c>
      <c r="J8" s="10" t="s">
        <v>48</v>
      </c>
      <c r="K8" s="2" t="s">
        <v>161</v>
      </c>
      <c r="L8" s="2" t="s">
        <v>175</v>
      </c>
      <c r="M8" s="2">
        <f t="shared" si="0"/>
        <v>33</v>
      </c>
      <c r="N8" s="2"/>
      <c r="O8" s="1"/>
      <c r="P8" s="1"/>
      <c r="Q8" s="1">
        <v>1</v>
      </c>
      <c r="R8" s="1">
        <v>55</v>
      </c>
    </row>
    <row r="9" spans="1:18" x14ac:dyDescent="0.25">
      <c r="A9" s="2">
        <v>7</v>
      </c>
      <c r="B9" s="3" t="s">
        <v>51</v>
      </c>
      <c r="C9" s="9" t="s">
        <v>52</v>
      </c>
      <c r="D9" s="9" t="s">
        <v>53</v>
      </c>
      <c r="E9" s="9" t="s">
        <v>16</v>
      </c>
      <c r="F9" s="9" t="s">
        <v>16</v>
      </c>
      <c r="G9" s="9" t="s">
        <v>16</v>
      </c>
      <c r="H9" s="9" t="s">
        <v>54</v>
      </c>
      <c r="I9" s="9" t="s">
        <v>43</v>
      </c>
      <c r="J9" s="9" t="s">
        <v>55</v>
      </c>
      <c r="K9" s="2" t="s">
        <v>187</v>
      </c>
      <c r="L9" s="2" t="s">
        <v>187</v>
      </c>
      <c r="M9" s="2"/>
      <c r="N9" s="2"/>
      <c r="O9" s="1"/>
      <c r="P9" s="1"/>
      <c r="Q9" s="1"/>
      <c r="R9" s="1" t="s">
        <v>23</v>
      </c>
    </row>
    <row r="10" spans="1:18" x14ac:dyDescent="0.25">
      <c r="A10" s="2">
        <v>8</v>
      </c>
      <c r="B10" s="4" t="s">
        <v>56</v>
      </c>
      <c r="C10" s="10" t="s">
        <v>57</v>
      </c>
      <c r="D10" s="10" t="s">
        <v>58</v>
      </c>
      <c r="E10" s="10" t="s">
        <v>43</v>
      </c>
      <c r="F10" s="10" t="s">
        <v>16</v>
      </c>
      <c r="G10" s="10" t="s">
        <v>27</v>
      </c>
      <c r="H10" s="10" t="s">
        <v>59</v>
      </c>
      <c r="I10" s="10" t="s">
        <v>16</v>
      </c>
      <c r="J10" s="10" t="s">
        <v>60</v>
      </c>
      <c r="K10" s="2" t="s">
        <v>188</v>
      </c>
      <c r="L10" s="2" t="s">
        <v>16</v>
      </c>
      <c r="M10" s="2">
        <f t="shared" si="0"/>
        <v>243</v>
      </c>
      <c r="N10" s="2"/>
      <c r="O10" s="1"/>
      <c r="P10" s="1">
        <v>1</v>
      </c>
      <c r="Q10" s="1">
        <v>5</v>
      </c>
      <c r="R10" s="1">
        <v>285</v>
      </c>
    </row>
    <row r="11" spans="1:18" x14ac:dyDescent="0.25">
      <c r="A11" s="2">
        <v>9</v>
      </c>
      <c r="B11" s="3" t="s">
        <v>61</v>
      </c>
      <c r="C11" s="9" t="s">
        <v>62</v>
      </c>
      <c r="D11" s="9" t="s">
        <v>63</v>
      </c>
      <c r="E11" s="9" t="s">
        <v>16</v>
      </c>
      <c r="F11" s="9" t="s">
        <v>16</v>
      </c>
      <c r="G11" s="9" t="s">
        <v>16</v>
      </c>
      <c r="H11" s="9" t="s">
        <v>45</v>
      </c>
      <c r="I11" s="9" t="s">
        <v>64</v>
      </c>
      <c r="J11" s="14">
        <v>8</v>
      </c>
      <c r="K11" s="2" t="s">
        <v>161</v>
      </c>
      <c r="L11" s="2" t="s">
        <v>42</v>
      </c>
      <c r="M11" s="2">
        <f t="shared" si="0"/>
        <v>19</v>
      </c>
      <c r="N11" s="2"/>
      <c r="O11" s="1"/>
      <c r="P11" s="1"/>
      <c r="Q11" s="1"/>
      <c r="R11" s="1">
        <v>67</v>
      </c>
    </row>
    <row r="12" spans="1:18" x14ac:dyDescent="0.25">
      <c r="A12" s="2">
        <v>10</v>
      </c>
      <c r="B12" s="4" t="s">
        <v>65</v>
      </c>
      <c r="C12" s="10" t="s">
        <v>66</v>
      </c>
      <c r="D12" s="10" t="s">
        <v>67</v>
      </c>
      <c r="E12" s="10" t="s">
        <v>27</v>
      </c>
      <c r="F12" s="10" t="s">
        <v>16</v>
      </c>
      <c r="G12" s="10" t="s">
        <v>42</v>
      </c>
      <c r="H12" s="10" t="s">
        <v>68</v>
      </c>
      <c r="I12" s="10" t="s">
        <v>69</v>
      </c>
      <c r="J12" s="10" t="s">
        <v>70</v>
      </c>
      <c r="K12" s="2" t="s">
        <v>134</v>
      </c>
      <c r="L12" s="2" t="s">
        <v>35</v>
      </c>
      <c r="M12" s="2">
        <f t="shared" si="0"/>
        <v>65</v>
      </c>
      <c r="N12" s="2"/>
      <c r="O12" s="1"/>
      <c r="P12" s="16">
        <v>62</v>
      </c>
      <c r="Q12" s="1"/>
      <c r="R12" s="1">
        <v>212</v>
      </c>
    </row>
    <row r="13" spans="1:18" x14ac:dyDescent="0.25">
      <c r="A13" s="2">
        <v>11</v>
      </c>
      <c r="B13" s="3" t="s">
        <v>71</v>
      </c>
      <c r="C13" s="9" t="s">
        <v>22</v>
      </c>
      <c r="D13" s="9" t="s">
        <v>22</v>
      </c>
      <c r="E13" s="9" t="s">
        <v>22</v>
      </c>
      <c r="F13" s="9" t="s">
        <v>22</v>
      </c>
      <c r="G13" s="9" t="s">
        <v>22</v>
      </c>
      <c r="H13" s="9" t="s">
        <v>22</v>
      </c>
      <c r="I13" s="9" t="s">
        <v>22</v>
      </c>
      <c r="J13" s="9" t="s">
        <v>22</v>
      </c>
      <c r="K13" s="2" t="s">
        <v>187</v>
      </c>
      <c r="L13" s="2" t="s">
        <v>187</v>
      </c>
      <c r="M13" s="2"/>
      <c r="N13" s="2"/>
      <c r="O13" s="1"/>
      <c r="P13" s="1"/>
      <c r="Q13" s="1"/>
      <c r="R13" s="1" t="s">
        <v>23</v>
      </c>
    </row>
    <row r="14" spans="1:18" x14ac:dyDescent="0.25">
      <c r="A14" s="2">
        <v>12</v>
      </c>
      <c r="B14" s="5" t="s">
        <v>72</v>
      </c>
      <c r="C14" s="11" t="s">
        <v>16</v>
      </c>
      <c r="D14" s="11" t="s">
        <v>35</v>
      </c>
      <c r="E14" s="11" t="s">
        <v>16</v>
      </c>
      <c r="F14" s="11" t="s">
        <v>16</v>
      </c>
      <c r="G14" s="11" t="s">
        <v>16</v>
      </c>
      <c r="H14" s="11" t="s">
        <v>45</v>
      </c>
      <c r="I14" s="11" t="s">
        <v>45</v>
      </c>
      <c r="J14" s="11" t="s">
        <v>35</v>
      </c>
      <c r="K14" s="2" t="s">
        <v>16</v>
      </c>
      <c r="L14" s="2" t="s">
        <v>16</v>
      </c>
      <c r="M14" s="2">
        <f t="shared" si="0"/>
        <v>0</v>
      </c>
      <c r="N14" s="2"/>
      <c r="O14" s="1"/>
      <c r="P14" s="1"/>
      <c r="Q14" s="1">
        <v>1</v>
      </c>
      <c r="R14" s="1">
        <v>20</v>
      </c>
    </row>
    <row r="15" spans="1:18" x14ac:dyDescent="0.25">
      <c r="A15" s="2">
        <v>13</v>
      </c>
      <c r="B15" s="6" t="s">
        <v>73</v>
      </c>
      <c r="C15" s="12" t="s">
        <v>74</v>
      </c>
      <c r="D15" s="12" t="s">
        <v>75</v>
      </c>
      <c r="E15" s="12" t="s">
        <v>16</v>
      </c>
      <c r="F15" s="12" t="s">
        <v>16</v>
      </c>
      <c r="G15" s="12" t="s">
        <v>16</v>
      </c>
      <c r="H15" s="13" t="s">
        <v>76</v>
      </c>
      <c r="I15" s="13" t="s">
        <v>77</v>
      </c>
      <c r="J15" s="13" t="s">
        <v>45</v>
      </c>
      <c r="K15" s="2" t="s">
        <v>189</v>
      </c>
      <c r="L15" s="2" t="s">
        <v>16</v>
      </c>
      <c r="M15" s="2">
        <f t="shared" si="0"/>
        <v>4938</v>
      </c>
      <c r="N15" s="2"/>
      <c r="O15" s="1"/>
      <c r="P15" s="1">
        <v>15</v>
      </c>
      <c r="Q15" s="1">
        <v>39</v>
      </c>
      <c r="R15" s="1">
        <v>391</v>
      </c>
    </row>
    <row r="16" spans="1:18" x14ac:dyDescent="0.25">
      <c r="A16" s="2">
        <v>14</v>
      </c>
      <c r="B16" s="5" t="s">
        <v>78</v>
      </c>
      <c r="C16" s="11" t="s">
        <v>79</v>
      </c>
      <c r="D16" s="11" t="s">
        <v>80</v>
      </c>
      <c r="E16" s="11">
        <v>0</v>
      </c>
      <c r="F16" s="11">
        <v>0</v>
      </c>
      <c r="G16" s="11">
        <v>0</v>
      </c>
      <c r="H16" s="11" t="s">
        <v>81</v>
      </c>
      <c r="I16" s="11" t="s">
        <v>16</v>
      </c>
      <c r="J16" s="11" t="s">
        <v>50</v>
      </c>
      <c r="K16" s="2" t="s">
        <v>190</v>
      </c>
      <c r="L16" s="2" t="s">
        <v>191</v>
      </c>
      <c r="M16" s="2" t="str">
        <f>K16</f>
        <v>284</v>
      </c>
      <c r="N16" s="2"/>
      <c r="O16" s="1"/>
      <c r="P16" s="1"/>
      <c r="Q16" s="1">
        <v>5</v>
      </c>
      <c r="R16" s="1">
        <v>133</v>
      </c>
    </row>
    <row r="17" spans="1:18" x14ac:dyDescent="0.25">
      <c r="A17" s="2">
        <v>15</v>
      </c>
      <c r="B17" s="3" t="s">
        <v>82</v>
      </c>
      <c r="C17" s="9" t="s">
        <v>83</v>
      </c>
      <c r="D17" s="9" t="s">
        <v>84</v>
      </c>
      <c r="E17" s="9" t="s">
        <v>16</v>
      </c>
      <c r="F17" s="9" t="s">
        <v>16</v>
      </c>
      <c r="G17" s="9" t="s">
        <v>43</v>
      </c>
      <c r="H17" s="9" t="s">
        <v>85</v>
      </c>
      <c r="I17" s="9" t="s">
        <v>16</v>
      </c>
      <c r="J17" s="9" t="s">
        <v>86</v>
      </c>
      <c r="K17" s="2" t="s">
        <v>192</v>
      </c>
      <c r="L17" s="2" t="s">
        <v>16</v>
      </c>
      <c r="M17" s="2">
        <f t="shared" si="0"/>
        <v>892</v>
      </c>
      <c r="N17" s="2"/>
      <c r="O17" s="1"/>
      <c r="P17" s="1">
        <v>1</v>
      </c>
      <c r="Q17" s="1">
        <v>4</v>
      </c>
      <c r="R17" s="1">
        <v>565</v>
      </c>
    </row>
    <row r="18" spans="1:18" x14ac:dyDescent="0.25">
      <c r="A18" s="2">
        <v>16</v>
      </c>
      <c r="B18" s="5" t="s">
        <v>87</v>
      </c>
      <c r="C18" s="11" t="s">
        <v>88</v>
      </c>
      <c r="D18" s="11" t="s">
        <v>89</v>
      </c>
      <c r="E18" s="11" t="s">
        <v>16</v>
      </c>
      <c r="F18" s="11" t="s">
        <v>16</v>
      </c>
      <c r="G18" s="11" t="s">
        <v>16</v>
      </c>
      <c r="H18" s="11" t="s">
        <v>90</v>
      </c>
      <c r="I18" s="11" t="s">
        <v>16</v>
      </c>
      <c r="J18" s="11" t="s">
        <v>91</v>
      </c>
      <c r="K18" s="2" t="s">
        <v>104</v>
      </c>
      <c r="L18" s="2" t="s">
        <v>55</v>
      </c>
      <c r="M18" s="2">
        <f t="shared" si="0"/>
        <v>36</v>
      </c>
      <c r="N18" s="2"/>
      <c r="O18" s="1"/>
      <c r="P18" s="1"/>
      <c r="Q18" s="1">
        <v>1</v>
      </c>
      <c r="R18" s="1">
        <v>183</v>
      </c>
    </row>
    <row r="19" spans="1:18" x14ac:dyDescent="0.25">
      <c r="A19" s="2">
        <v>17</v>
      </c>
      <c r="B19" s="6" t="s">
        <v>92</v>
      </c>
      <c r="C19" s="12" t="s">
        <v>93</v>
      </c>
      <c r="D19" s="12" t="s">
        <v>94</v>
      </c>
      <c r="E19" s="12" t="s">
        <v>16</v>
      </c>
      <c r="F19" s="12" t="s">
        <v>16</v>
      </c>
      <c r="G19" s="12" t="s">
        <v>16</v>
      </c>
      <c r="H19" s="12" t="s">
        <v>95</v>
      </c>
      <c r="I19" s="9">
        <v>0</v>
      </c>
      <c r="J19" s="13">
        <v>0</v>
      </c>
      <c r="K19" s="2" t="s">
        <v>193</v>
      </c>
      <c r="L19" s="2"/>
      <c r="M19" s="2">
        <f t="shared" si="0"/>
        <v>99</v>
      </c>
      <c r="N19" s="2"/>
      <c r="O19" s="1"/>
      <c r="P19" s="1"/>
      <c r="Q19" s="1">
        <v>1</v>
      </c>
      <c r="R19" s="1">
        <v>293</v>
      </c>
    </row>
    <row r="20" spans="1:18" x14ac:dyDescent="0.25">
      <c r="A20" s="2">
        <v>18</v>
      </c>
      <c r="B20" s="4" t="s">
        <v>96</v>
      </c>
      <c r="C20" s="10" t="s">
        <v>97</v>
      </c>
      <c r="D20" s="10" t="s">
        <v>98</v>
      </c>
      <c r="E20" s="10">
        <v>0</v>
      </c>
      <c r="F20" s="10" t="s">
        <v>99</v>
      </c>
      <c r="G20" s="10" t="s">
        <v>17</v>
      </c>
      <c r="H20" s="10" t="s">
        <v>100</v>
      </c>
      <c r="I20" s="10" t="s">
        <v>98</v>
      </c>
      <c r="J20" s="10" t="s">
        <v>101</v>
      </c>
      <c r="K20" s="20">
        <v>57</v>
      </c>
      <c r="L20" s="2" t="s">
        <v>43</v>
      </c>
      <c r="M20" s="2">
        <f t="shared" si="0"/>
        <v>58</v>
      </c>
      <c r="N20" s="2"/>
      <c r="O20" s="1"/>
      <c r="P20" s="1"/>
      <c r="Q20" s="1">
        <v>9</v>
      </c>
      <c r="R20" s="1">
        <v>529</v>
      </c>
    </row>
    <row r="21" spans="1:18" x14ac:dyDescent="0.25">
      <c r="A21" s="2">
        <v>19</v>
      </c>
      <c r="B21" s="6" t="s">
        <v>102</v>
      </c>
      <c r="C21" s="12" t="s">
        <v>103</v>
      </c>
      <c r="D21" s="12" t="s">
        <v>104</v>
      </c>
      <c r="E21" s="12" t="s">
        <v>16</v>
      </c>
      <c r="F21" s="12" t="s">
        <v>105</v>
      </c>
      <c r="G21" s="12" t="s">
        <v>42</v>
      </c>
      <c r="H21" s="12" t="s">
        <v>104</v>
      </c>
      <c r="I21" s="12" t="s">
        <v>106</v>
      </c>
      <c r="J21" s="12" t="s">
        <v>50</v>
      </c>
      <c r="K21" s="20" t="s">
        <v>187</v>
      </c>
      <c r="L21" s="2" t="s">
        <v>187</v>
      </c>
      <c r="M21" s="2"/>
      <c r="N21" s="2"/>
      <c r="O21" s="1"/>
      <c r="P21" s="1"/>
      <c r="Q21" s="1">
        <v>1</v>
      </c>
      <c r="R21" s="1">
        <v>240</v>
      </c>
    </row>
    <row r="22" spans="1:18" x14ac:dyDescent="0.25">
      <c r="A22" s="2">
        <v>20</v>
      </c>
      <c r="B22" s="4" t="s">
        <v>107</v>
      </c>
      <c r="C22" s="10" t="s">
        <v>108</v>
      </c>
      <c r="D22" s="10" t="s">
        <v>109</v>
      </c>
      <c r="E22" s="10" t="s">
        <v>55</v>
      </c>
      <c r="F22" s="10" t="s">
        <v>16</v>
      </c>
      <c r="G22" s="10" t="s">
        <v>42</v>
      </c>
      <c r="H22" s="10" t="s">
        <v>21</v>
      </c>
      <c r="I22" s="10" t="s">
        <v>42</v>
      </c>
      <c r="J22" s="10" t="s">
        <v>110</v>
      </c>
      <c r="K22" s="20" t="s">
        <v>116</v>
      </c>
      <c r="L22" s="2" t="s">
        <v>16</v>
      </c>
      <c r="M22" s="2">
        <f t="shared" si="0"/>
        <v>6</v>
      </c>
      <c r="N22" s="2"/>
      <c r="O22" s="1"/>
      <c r="P22" s="1"/>
      <c r="Q22" s="1">
        <v>14</v>
      </c>
      <c r="R22">
        <v>42</v>
      </c>
    </row>
    <row r="23" spans="1:18" x14ac:dyDescent="0.25">
      <c r="A23" s="2">
        <v>21</v>
      </c>
      <c r="B23" s="3" t="s">
        <v>111</v>
      </c>
      <c r="C23" s="9" t="s">
        <v>112</v>
      </c>
      <c r="D23" s="9" t="s">
        <v>52</v>
      </c>
      <c r="E23" s="9" t="s">
        <v>16</v>
      </c>
      <c r="F23" s="9" t="s">
        <v>43</v>
      </c>
      <c r="G23" s="9" t="s">
        <v>16</v>
      </c>
      <c r="H23" s="9" t="s">
        <v>70</v>
      </c>
      <c r="I23" s="9" t="s">
        <v>48</v>
      </c>
      <c r="J23" s="9" t="s">
        <v>27</v>
      </c>
      <c r="K23" s="20" t="s">
        <v>145</v>
      </c>
      <c r="L23" s="2" t="s">
        <v>42</v>
      </c>
      <c r="M23" s="2">
        <f t="shared" si="0"/>
        <v>35</v>
      </c>
      <c r="N23" s="2"/>
      <c r="O23" s="1"/>
      <c r="P23" s="1"/>
      <c r="Q23" s="1">
        <v>5</v>
      </c>
      <c r="R23" s="1">
        <v>9</v>
      </c>
    </row>
    <row r="24" spans="1:18" x14ac:dyDescent="0.25">
      <c r="A24" s="2">
        <v>22</v>
      </c>
      <c r="B24" s="5" t="s">
        <v>113</v>
      </c>
      <c r="C24" s="11" t="s">
        <v>114</v>
      </c>
      <c r="D24" s="11" t="s">
        <v>115</v>
      </c>
      <c r="E24" s="11" t="s">
        <v>43</v>
      </c>
      <c r="F24" s="11" t="s">
        <v>16</v>
      </c>
      <c r="G24" s="11" t="s">
        <v>16</v>
      </c>
      <c r="H24" s="11" t="s">
        <v>16</v>
      </c>
      <c r="I24" s="11" t="s">
        <v>16</v>
      </c>
      <c r="J24" s="11" t="s">
        <v>116</v>
      </c>
      <c r="K24" s="20">
        <v>22</v>
      </c>
      <c r="L24" s="2" t="s">
        <v>16</v>
      </c>
      <c r="M24" s="2">
        <f t="shared" si="0"/>
        <v>22</v>
      </c>
      <c r="N24" s="2"/>
      <c r="O24" s="1"/>
      <c r="P24" s="1"/>
      <c r="Q24" s="1">
        <v>7</v>
      </c>
      <c r="R24" s="1">
        <v>9</v>
      </c>
    </row>
    <row r="25" spans="1:18" x14ac:dyDescent="0.25">
      <c r="A25" s="2">
        <v>23</v>
      </c>
      <c r="B25" s="3" t="s">
        <v>117</v>
      </c>
      <c r="C25" s="9" t="s">
        <v>118</v>
      </c>
      <c r="D25" s="9" t="s">
        <v>105</v>
      </c>
      <c r="E25" s="9" t="s">
        <v>16</v>
      </c>
      <c r="F25" s="9" t="s">
        <v>16</v>
      </c>
      <c r="G25" s="9" t="s">
        <v>16</v>
      </c>
      <c r="H25" s="9" t="s">
        <v>119</v>
      </c>
      <c r="I25" s="9" t="s">
        <v>68</v>
      </c>
      <c r="J25" s="9" t="s">
        <v>16</v>
      </c>
      <c r="K25" s="20" t="s">
        <v>95</v>
      </c>
      <c r="L25" s="2" t="s">
        <v>16</v>
      </c>
      <c r="M25" s="2">
        <f t="shared" si="0"/>
        <v>20</v>
      </c>
      <c r="N25" s="2"/>
      <c r="O25" s="1"/>
      <c r="P25" s="1"/>
      <c r="Q25" s="1">
        <v>3</v>
      </c>
      <c r="R25" s="1">
        <v>138</v>
      </c>
    </row>
    <row r="26" spans="1:18" x14ac:dyDescent="0.25">
      <c r="A26" s="2">
        <v>24</v>
      </c>
      <c r="B26" s="4" t="s">
        <v>120</v>
      </c>
      <c r="C26" s="10" t="s">
        <v>42</v>
      </c>
      <c r="D26" s="10" t="s">
        <v>55</v>
      </c>
      <c r="E26" s="10" t="s">
        <v>16</v>
      </c>
      <c r="F26" s="10" t="s">
        <v>16</v>
      </c>
      <c r="G26" s="10" t="s">
        <v>16</v>
      </c>
      <c r="H26" s="10" t="s">
        <v>55</v>
      </c>
      <c r="I26" s="10" t="s">
        <v>16</v>
      </c>
      <c r="J26" s="10" t="s">
        <v>18</v>
      </c>
      <c r="K26" s="2" t="s">
        <v>43</v>
      </c>
      <c r="L26" s="2" t="s">
        <v>16</v>
      </c>
      <c r="M26" s="2">
        <f t="shared" si="0"/>
        <v>1</v>
      </c>
      <c r="N26" s="2"/>
      <c r="O26" s="1"/>
      <c r="P26" s="1"/>
      <c r="Q26" s="1"/>
      <c r="R26" s="1">
        <v>5</v>
      </c>
    </row>
    <row r="27" spans="1:18" x14ac:dyDescent="0.25">
      <c r="A27" s="2">
        <v>25</v>
      </c>
      <c r="B27" s="3" t="s">
        <v>121</v>
      </c>
      <c r="C27" s="9" t="s">
        <v>122</v>
      </c>
      <c r="D27" s="9" t="s">
        <v>123</v>
      </c>
      <c r="E27" s="9" t="s">
        <v>16</v>
      </c>
      <c r="F27" s="9" t="s">
        <v>49</v>
      </c>
      <c r="G27" s="9" t="s">
        <v>16</v>
      </c>
      <c r="H27" s="9" t="s">
        <v>124</v>
      </c>
      <c r="I27" s="9">
        <v>0</v>
      </c>
      <c r="J27" s="9" t="s">
        <v>49</v>
      </c>
      <c r="K27" s="2" t="s">
        <v>187</v>
      </c>
      <c r="L27" s="2" t="s">
        <v>187</v>
      </c>
      <c r="M27" s="2"/>
      <c r="N27" s="2"/>
      <c r="O27" s="1"/>
      <c r="P27" s="1">
        <v>2</v>
      </c>
      <c r="Q27" s="1">
        <v>1</v>
      </c>
      <c r="R27" s="1">
        <v>109</v>
      </c>
    </row>
    <row r="28" spans="1:18" x14ac:dyDescent="0.25">
      <c r="A28" s="2">
        <v>26</v>
      </c>
      <c r="B28" s="4" t="s">
        <v>125</v>
      </c>
      <c r="C28" s="10" t="s">
        <v>126</v>
      </c>
      <c r="D28" s="10" t="s">
        <v>127</v>
      </c>
      <c r="E28" s="10" t="s">
        <v>16</v>
      </c>
      <c r="F28" s="10" t="s">
        <v>42</v>
      </c>
      <c r="G28" s="10" t="s">
        <v>16</v>
      </c>
      <c r="H28" s="10" t="s">
        <v>128</v>
      </c>
      <c r="I28" s="10" t="s">
        <v>129</v>
      </c>
      <c r="J28" s="10" t="s">
        <v>22</v>
      </c>
      <c r="K28" s="2" t="s">
        <v>194</v>
      </c>
      <c r="L28" s="2" t="s">
        <v>116</v>
      </c>
      <c r="M28" s="2">
        <f t="shared" si="0"/>
        <v>90</v>
      </c>
      <c r="N28" s="2"/>
      <c r="O28" s="1"/>
      <c r="P28" s="1"/>
      <c r="Q28" s="1">
        <v>3</v>
      </c>
      <c r="R28" s="1">
        <v>32</v>
      </c>
    </row>
    <row r="29" spans="1:18" x14ac:dyDescent="0.25">
      <c r="A29" s="2">
        <v>27</v>
      </c>
      <c r="B29" s="3" t="s">
        <v>130</v>
      </c>
      <c r="C29" s="9" t="s">
        <v>131</v>
      </c>
      <c r="D29" s="9" t="s">
        <v>132</v>
      </c>
      <c r="E29" s="9" t="s">
        <v>16</v>
      </c>
      <c r="F29" s="9" t="s">
        <v>16</v>
      </c>
      <c r="G29" s="9" t="s">
        <v>27</v>
      </c>
      <c r="H29" s="9" t="s">
        <v>133</v>
      </c>
      <c r="I29" s="9" t="s">
        <v>134</v>
      </c>
      <c r="J29" s="9" t="s">
        <v>135</v>
      </c>
      <c r="K29" s="2" t="s">
        <v>193</v>
      </c>
      <c r="L29" s="2" t="s">
        <v>16</v>
      </c>
      <c r="M29" s="2">
        <f t="shared" si="0"/>
        <v>99</v>
      </c>
      <c r="N29" s="2"/>
      <c r="O29" s="1"/>
      <c r="P29" s="1">
        <v>9</v>
      </c>
      <c r="Q29" s="1">
        <v>5</v>
      </c>
      <c r="R29" s="1">
        <v>77</v>
      </c>
    </row>
    <row r="30" spans="1:18" x14ac:dyDescent="0.25">
      <c r="A30" s="2">
        <v>28</v>
      </c>
      <c r="B30" s="4" t="s">
        <v>136</v>
      </c>
      <c r="C30" s="10" t="s">
        <v>137</v>
      </c>
      <c r="D30" s="10" t="s">
        <v>138</v>
      </c>
      <c r="E30" s="10" t="s">
        <v>16</v>
      </c>
      <c r="F30" s="10" t="s">
        <v>16</v>
      </c>
      <c r="G30" s="10" t="s">
        <v>16</v>
      </c>
      <c r="H30" s="10" t="s">
        <v>139</v>
      </c>
      <c r="I30" s="10" t="s">
        <v>16</v>
      </c>
      <c r="J30" s="10" t="s">
        <v>140</v>
      </c>
      <c r="K30" s="2" t="s">
        <v>195</v>
      </c>
      <c r="L30" s="2" t="s">
        <v>16</v>
      </c>
      <c r="M30" s="2">
        <f t="shared" si="0"/>
        <v>393</v>
      </c>
      <c r="N30" s="2"/>
      <c r="O30" s="1"/>
      <c r="P30" s="1">
        <v>1</v>
      </c>
      <c r="Q30" s="1">
        <v>1</v>
      </c>
      <c r="R30" s="1">
        <v>467</v>
      </c>
    </row>
    <row r="31" spans="1:18" x14ac:dyDescent="0.25">
      <c r="A31" s="2">
        <v>29</v>
      </c>
      <c r="B31" s="3" t="s">
        <v>141</v>
      </c>
      <c r="C31" s="9" t="s">
        <v>142</v>
      </c>
      <c r="D31" s="9" t="s">
        <v>143</v>
      </c>
      <c r="E31" s="9" t="s">
        <v>42</v>
      </c>
      <c r="F31" s="9" t="s">
        <v>16</v>
      </c>
      <c r="G31" s="9" t="s">
        <v>42</v>
      </c>
      <c r="H31" s="9" t="s">
        <v>144</v>
      </c>
      <c r="I31" s="9" t="s">
        <v>145</v>
      </c>
      <c r="J31" s="9" t="s">
        <v>146</v>
      </c>
      <c r="K31" s="2" t="s">
        <v>196</v>
      </c>
      <c r="L31" s="2" t="s">
        <v>16</v>
      </c>
      <c r="M31" s="2">
        <f t="shared" si="0"/>
        <v>48</v>
      </c>
      <c r="N31" s="2"/>
      <c r="O31" s="1"/>
      <c r="P31" s="1">
        <v>15</v>
      </c>
      <c r="Q31" s="1">
        <v>15</v>
      </c>
      <c r="R31" s="1">
        <v>38</v>
      </c>
    </row>
    <row r="32" spans="1:18" x14ac:dyDescent="0.25">
      <c r="A32" s="2">
        <v>30</v>
      </c>
      <c r="B32" s="4" t="s">
        <v>147</v>
      </c>
      <c r="C32" s="15" t="s">
        <v>148</v>
      </c>
      <c r="D32" s="15" t="s">
        <v>149</v>
      </c>
      <c r="E32" s="15" t="s">
        <v>16</v>
      </c>
      <c r="F32" s="15" t="s">
        <v>16</v>
      </c>
      <c r="G32" s="15" t="s">
        <v>150</v>
      </c>
      <c r="H32" s="15" t="s">
        <v>151</v>
      </c>
      <c r="I32" s="15" t="s">
        <v>16</v>
      </c>
      <c r="J32" s="10" t="s">
        <v>55</v>
      </c>
      <c r="K32" s="2" t="s">
        <v>197</v>
      </c>
      <c r="L32" s="2" t="s">
        <v>35</v>
      </c>
      <c r="M32" s="2">
        <f t="shared" si="0"/>
        <v>28</v>
      </c>
      <c r="N32" s="2"/>
      <c r="O32" s="1"/>
      <c r="P32" s="1"/>
      <c r="Q32" s="1"/>
      <c r="R32" s="1">
        <v>128</v>
      </c>
    </row>
    <row r="33" spans="1:18" x14ac:dyDescent="0.25">
      <c r="A33" s="2">
        <v>31</v>
      </c>
      <c r="B33" s="3" t="s">
        <v>152</v>
      </c>
      <c r="C33" s="9" t="s">
        <v>153</v>
      </c>
      <c r="D33" s="9" t="s">
        <v>154</v>
      </c>
      <c r="E33" s="9" t="s">
        <v>16</v>
      </c>
      <c r="F33" s="9" t="s">
        <v>16</v>
      </c>
      <c r="G33" s="9" t="s">
        <v>16</v>
      </c>
      <c r="H33" s="9" t="s">
        <v>22</v>
      </c>
      <c r="I33" s="9" t="s">
        <v>22</v>
      </c>
      <c r="J33" s="9" t="s">
        <v>22</v>
      </c>
      <c r="K33" s="2" t="s">
        <v>53</v>
      </c>
      <c r="L33" s="2" t="s">
        <v>50</v>
      </c>
      <c r="M33" s="2">
        <f t="shared" si="0"/>
        <v>143</v>
      </c>
      <c r="N33" s="2"/>
      <c r="O33" s="1"/>
      <c r="P33" s="1"/>
      <c r="Q33" s="1">
        <v>5</v>
      </c>
      <c r="R33" s="1" t="s">
        <v>23</v>
      </c>
    </row>
    <row r="34" spans="1:18" x14ac:dyDescent="0.25">
      <c r="A34" s="2">
        <v>32</v>
      </c>
      <c r="B34" s="4" t="s">
        <v>155</v>
      </c>
      <c r="C34" s="10" t="s">
        <v>156</v>
      </c>
      <c r="D34" s="10" t="s">
        <v>157</v>
      </c>
      <c r="E34" s="10" t="s">
        <v>16</v>
      </c>
      <c r="F34" s="10" t="s">
        <v>16</v>
      </c>
      <c r="G34" s="10" t="s">
        <v>16</v>
      </c>
      <c r="H34" s="10" t="s">
        <v>158</v>
      </c>
      <c r="I34" s="10" t="s">
        <v>159</v>
      </c>
      <c r="J34" s="10" t="s">
        <v>42</v>
      </c>
      <c r="K34" s="2" t="s">
        <v>198</v>
      </c>
      <c r="L34" s="2" t="s">
        <v>16</v>
      </c>
      <c r="M34" s="2">
        <f t="shared" si="0"/>
        <v>7</v>
      </c>
      <c r="N34" s="2"/>
      <c r="O34" s="1"/>
      <c r="P34" s="1"/>
      <c r="Q34" s="1">
        <v>4</v>
      </c>
      <c r="R34" s="1">
        <v>45</v>
      </c>
    </row>
    <row r="35" spans="1:18" x14ac:dyDescent="0.25">
      <c r="A35" s="2">
        <v>33</v>
      </c>
      <c r="B35" s="3" t="s">
        <v>160</v>
      </c>
      <c r="C35" s="9" t="s">
        <v>28</v>
      </c>
      <c r="D35" s="9" t="s">
        <v>105</v>
      </c>
      <c r="E35" s="9" t="s">
        <v>16</v>
      </c>
      <c r="F35" s="9" t="s">
        <v>16</v>
      </c>
      <c r="G35" s="9" t="s">
        <v>16</v>
      </c>
      <c r="H35" s="9" t="s">
        <v>161</v>
      </c>
      <c r="I35" s="9" t="s">
        <v>16</v>
      </c>
      <c r="J35" s="9" t="s">
        <v>116</v>
      </c>
      <c r="K35" s="2" t="s">
        <v>161</v>
      </c>
      <c r="L35" s="2" t="s">
        <v>43</v>
      </c>
      <c r="M35" s="2">
        <f t="shared" si="0"/>
        <v>18</v>
      </c>
      <c r="N35" s="2"/>
      <c r="O35" s="1"/>
      <c r="P35" s="1"/>
      <c r="Q35" s="1"/>
      <c r="R35" s="1">
        <v>48</v>
      </c>
    </row>
    <row r="36" spans="1:18" x14ac:dyDescent="0.25">
      <c r="A36" s="2">
        <v>34</v>
      </c>
      <c r="B36" s="4" t="s">
        <v>162</v>
      </c>
      <c r="C36" s="10" t="s">
        <v>163</v>
      </c>
      <c r="D36" s="10" t="s">
        <v>164</v>
      </c>
      <c r="E36" s="10" t="s">
        <v>16</v>
      </c>
      <c r="F36" s="10" t="s">
        <v>16</v>
      </c>
      <c r="G36" s="10" t="s">
        <v>27</v>
      </c>
      <c r="H36" s="10" t="s">
        <v>165</v>
      </c>
      <c r="I36" s="10" t="s">
        <v>166</v>
      </c>
      <c r="J36" s="10" t="s">
        <v>16</v>
      </c>
      <c r="K36" s="2" t="s">
        <v>199</v>
      </c>
      <c r="L36" s="2" t="s">
        <v>16</v>
      </c>
      <c r="M36" s="2">
        <f t="shared" si="0"/>
        <v>1586</v>
      </c>
      <c r="N36" s="2"/>
      <c r="O36" s="1"/>
      <c r="P36" s="1">
        <v>1</v>
      </c>
      <c r="Q36" s="1">
        <v>37</v>
      </c>
      <c r="R36" s="1" t="s">
        <v>23</v>
      </c>
    </row>
    <row r="37" spans="1:18" x14ac:dyDescent="0.25">
      <c r="A37" s="2">
        <v>35</v>
      </c>
      <c r="B37" s="3" t="s">
        <v>167</v>
      </c>
      <c r="C37" s="9" t="s">
        <v>22</v>
      </c>
      <c r="D37" s="9" t="s">
        <v>22</v>
      </c>
      <c r="E37" s="9" t="s">
        <v>22</v>
      </c>
      <c r="F37" s="9" t="s">
        <v>22</v>
      </c>
      <c r="G37" s="9" t="s">
        <v>22</v>
      </c>
      <c r="H37" s="9" t="s">
        <v>22</v>
      </c>
      <c r="I37" s="9" t="s">
        <v>22</v>
      </c>
      <c r="J37" s="9" t="s">
        <v>22</v>
      </c>
      <c r="K37" s="2" t="s">
        <v>200</v>
      </c>
      <c r="L37" s="2" t="s">
        <v>35</v>
      </c>
      <c r="M37" s="2">
        <f t="shared" si="0"/>
        <v>57</v>
      </c>
      <c r="N37" s="2"/>
      <c r="O37" s="1"/>
      <c r="P37" s="1"/>
      <c r="Q37" s="1"/>
      <c r="R37" s="1" t="s">
        <v>23</v>
      </c>
    </row>
    <row r="38" spans="1:18" x14ac:dyDescent="0.25">
      <c r="A38" s="2">
        <v>36</v>
      </c>
      <c r="B38" s="4" t="s">
        <v>168</v>
      </c>
      <c r="C38" s="15" t="s">
        <v>169</v>
      </c>
      <c r="D38" s="15" t="s">
        <v>129</v>
      </c>
      <c r="E38" s="15">
        <v>0</v>
      </c>
      <c r="F38" s="15">
        <v>0</v>
      </c>
      <c r="G38" s="15">
        <v>0</v>
      </c>
      <c r="H38" s="15">
        <v>96</v>
      </c>
      <c r="I38" s="15" t="s">
        <v>16</v>
      </c>
      <c r="J38" s="10" t="s">
        <v>22</v>
      </c>
      <c r="K38" s="2" t="s">
        <v>43</v>
      </c>
      <c r="L38" s="2" t="s">
        <v>16</v>
      </c>
      <c r="M38" s="2">
        <f t="shared" si="0"/>
        <v>1</v>
      </c>
      <c r="N38" s="2"/>
      <c r="O38" s="1"/>
      <c r="P38" s="1"/>
      <c r="Q38" s="1"/>
      <c r="R38" s="7"/>
    </row>
    <row r="39" spans="1:18" x14ac:dyDescent="0.25">
      <c r="A39" s="2">
        <v>37</v>
      </c>
      <c r="B39" s="3" t="s">
        <v>170</v>
      </c>
      <c r="C39" s="9" t="s">
        <v>16</v>
      </c>
      <c r="D39" s="9" t="s">
        <v>28</v>
      </c>
      <c r="E39" s="9" t="s">
        <v>16</v>
      </c>
      <c r="F39" s="9" t="s">
        <v>16</v>
      </c>
      <c r="G39" s="9" t="s">
        <v>43</v>
      </c>
      <c r="H39" s="9" t="s">
        <v>171</v>
      </c>
      <c r="I39" s="9" t="s">
        <v>16</v>
      </c>
      <c r="J39" s="9" t="s">
        <v>22</v>
      </c>
      <c r="K39" s="2" t="s">
        <v>43</v>
      </c>
      <c r="L39" s="2" t="s">
        <v>16</v>
      </c>
      <c r="M39" s="2">
        <f t="shared" si="0"/>
        <v>1</v>
      </c>
      <c r="N39" s="2"/>
      <c r="O39" s="1"/>
      <c r="P39" s="1"/>
      <c r="Q39" s="1"/>
      <c r="R39" s="1">
        <v>3</v>
      </c>
    </row>
    <row r="40" spans="1:18" x14ac:dyDescent="0.25">
      <c r="A40" s="2">
        <v>38</v>
      </c>
      <c r="B40" s="4" t="s">
        <v>172</v>
      </c>
      <c r="C40" s="10" t="s">
        <v>16</v>
      </c>
      <c r="D40" s="10" t="s">
        <v>16</v>
      </c>
      <c r="E40" s="10" t="s">
        <v>16</v>
      </c>
      <c r="F40" s="10" t="s">
        <v>16</v>
      </c>
      <c r="G40" s="10" t="s">
        <v>16</v>
      </c>
      <c r="H40" s="10" t="s">
        <v>16</v>
      </c>
      <c r="I40" s="10" t="s">
        <v>16</v>
      </c>
      <c r="J40" s="10" t="s">
        <v>22</v>
      </c>
      <c r="K40" s="2">
        <v>71</v>
      </c>
      <c r="L40" s="2" t="s">
        <v>16</v>
      </c>
      <c r="M40" s="2">
        <f t="shared" si="0"/>
        <v>71</v>
      </c>
      <c r="N40" s="2"/>
      <c r="O40" s="1"/>
      <c r="P40" s="1"/>
      <c r="Q40" s="1"/>
      <c r="R40" s="7"/>
    </row>
    <row r="41" spans="1:18" x14ac:dyDescent="0.25">
      <c r="A41" s="2">
        <v>39</v>
      </c>
      <c r="B41" s="3" t="s">
        <v>173</v>
      </c>
      <c r="C41" s="9" t="s">
        <v>16</v>
      </c>
      <c r="D41" s="9" t="s">
        <v>16</v>
      </c>
      <c r="E41" s="9" t="s">
        <v>16</v>
      </c>
      <c r="F41" s="9" t="s">
        <v>16</v>
      </c>
      <c r="G41" s="9" t="s">
        <v>16</v>
      </c>
      <c r="H41" s="9" t="s">
        <v>16</v>
      </c>
      <c r="I41" s="9" t="s">
        <v>16</v>
      </c>
      <c r="J41" s="9" t="s">
        <v>22</v>
      </c>
      <c r="K41" s="2" t="s">
        <v>187</v>
      </c>
      <c r="L41" s="2" t="s">
        <v>187</v>
      </c>
      <c r="M41" s="2"/>
      <c r="N41" s="2"/>
      <c r="O41" s="1"/>
      <c r="P41" s="1"/>
      <c r="Q41" s="1"/>
      <c r="R41" s="1"/>
    </row>
    <row r="42" spans="1:18" x14ac:dyDescent="0.25">
      <c r="A42" s="2">
        <v>40</v>
      </c>
      <c r="B42" s="4" t="s">
        <v>174</v>
      </c>
      <c r="C42" s="10" t="s">
        <v>16</v>
      </c>
      <c r="D42" s="10" t="s">
        <v>175</v>
      </c>
      <c r="E42" s="10" t="s">
        <v>16</v>
      </c>
      <c r="F42" s="10" t="s">
        <v>16</v>
      </c>
      <c r="G42" s="10" t="s">
        <v>16</v>
      </c>
      <c r="H42" s="10" t="s">
        <v>18</v>
      </c>
      <c r="I42" s="10" t="s">
        <v>16</v>
      </c>
      <c r="J42" s="10" t="s">
        <v>16</v>
      </c>
      <c r="K42" s="2" t="s">
        <v>27</v>
      </c>
      <c r="L42" s="2" t="s">
        <v>28</v>
      </c>
      <c r="M42" s="2">
        <v>28</v>
      </c>
      <c r="N42" s="2">
        <v>28</v>
      </c>
      <c r="O42" s="1"/>
      <c r="P42" s="1"/>
      <c r="Q42" s="1">
        <v>2</v>
      </c>
      <c r="R42" s="1">
        <v>0</v>
      </c>
    </row>
    <row r="43" spans="1:18" x14ac:dyDescent="0.25">
      <c r="A43" s="2">
        <v>41</v>
      </c>
      <c r="B43" s="3" t="s">
        <v>176</v>
      </c>
      <c r="C43" s="9" t="s">
        <v>156</v>
      </c>
      <c r="D43" s="9" t="s">
        <v>16</v>
      </c>
      <c r="E43" s="9" t="s">
        <v>16</v>
      </c>
      <c r="F43" s="9" t="s">
        <v>16</v>
      </c>
      <c r="G43" s="9" t="s">
        <v>16</v>
      </c>
      <c r="H43" s="9" t="s">
        <v>22</v>
      </c>
      <c r="I43" s="9" t="s">
        <v>22</v>
      </c>
      <c r="J43" s="9" t="s">
        <v>16</v>
      </c>
      <c r="K43" s="2" t="s">
        <v>43</v>
      </c>
      <c r="L43" s="2" t="s">
        <v>187</v>
      </c>
      <c r="M43" s="2"/>
      <c r="N43" s="2"/>
      <c r="O43" s="1"/>
      <c r="P43" s="1"/>
      <c r="Q43" s="1">
        <v>1</v>
      </c>
      <c r="R43" s="1">
        <v>13</v>
      </c>
    </row>
    <row r="44" spans="1:18" x14ac:dyDescent="0.25">
      <c r="A44" s="2">
        <v>42</v>
      </c>
      <c r="B44" s="4" t="s">
        <v>177</v>
      </c>
      <c r="C44" s="10" t="s">
        <v>16</v>
      </c>
      <c r="D44" s="10" t="s">
        <v>134</v>
      </c>
      <c r="E44" s="10" t="s">
        <v>16</v>
      </c>
      <c r="F44" s="10" t="s">
        <v>16</v>
      </c>
      <c r="G44" s="10" t="s">
        <v>16</v>
      </c>
      <c r="H44" s="10" t="s">
        <v>134</v>
      </c>
      <c r="I44" s="10" t="s">
        <v>16</v>
      </c>
      <c r="J44" s="10" t="s">
        <v>35</v>
      </c>
      <c r="K44" s="2" t="s">
        <v>201</v>
      </c>
      <c r="L44" s="2" t="s">
        <v>16</v>
      </c>
      <c r="M44" s="2">
        <v>120</v>
      </c>
      <c r="N44" s="2">
        <v>120</v>
      </c>
      <c r="O44" s="1"/>
      <c r="P44" s="1"/>
      <c r="Q44" s="1"/>
      <c r="R44" s="7"/>
    </row>
  </sheetData>
  <mergeCells count="1">
    <mergeCell ref="K1:M1"/>
  </mergeCells>
  <conditionalFormatting sqref="C3:G12">
    <cfRule type="cellIs" dxfId="29" priority="32" operator="equal">
      <formula>"NO APLICA"</formula>
    </cfRule>
    <cfRule type="cellIs" dxfId="28" priority="33" operator="equal">
      <formula>"No identificadas"</formula>
    </cfRule>
    <cfRule type="cellIs" dxfId="27" priority="34" operator="equal">
      <formula>"N/A"</formula>
    </cfRule>
    <cfRule type="cellIs" dxfId="26" priority="35" operator="equal">
      <formula>"NA"</formula>
    </cfRule>
  </conditionalFormatting>
  <conditionalFormatting sqref="C14:G36">
    <cfRule type="cellIs" dxfId="25" priority="26" operator="equal">
      <formula>""</formula>
    </cfRule>
    <cfRule type="cellIs" dxfId="24" priority="27" operator="equal">
      <formula>"NO APLICA"</formula>
    </cfRule>
    <cfRule type="cellIs" dxfId="23" priority="28" operator="equal">
      <formula>"No identificadas"</formula>
    </cfRule>
    <cfRule type="cellIs" dxfId="22" priority="29" operator="equal">
      <formula>"N/A"</formula>
    </cfRule>
    <cfRule type="cellIs" dxfId="21" priority="30" operator="equal">
      <formula>"NA"</formula>
    </cfRule>
  </conditionalFormatting>
  <conditionalFormatting sqref="C38:G44">
    <cfRule type="cellIs" dxfId="20" priority="22" operator="equal">
      <formula>"NO APLICA"</formula>
    </cfRule>
    <cfRule type="cellIs" dxfId="19" priority="23" operator="equal">
      <formula>"No identificadas"</formula>
    </cfRule>
    <cfRule type="cellIs" dxfId="18" priority="24" operator="equal">
      <formula>"N/A"</formula>
    </cfRule>
    <cfRule type="cellIs" dxfId="17" priority="25" operator="equal">
      <formula>"NA"</formula>
    </cfRule>
  </conditionalFormatting>
  <conditionalFormatting sqref="C37:I44">
    <cfRule type="cellIs" dxfId="16" priority="2" operator="equal">
      <formula>""</formula>
    </cfRule>
  </conditionalFormatting>
  <conditionalFormatting sqref="C3:J13">
    <cfRule type="cellIs" dxfId="15" priority="20" operator="equal">
      <formula>""</formula>
    </cfRule>
  </conditionalFormatting>
  <conditionalFormatting sqref="C13:J13 C37:I37 C48:G49">
    <cfRule type="cellIs" dxfId="14" priority="62" operator="equal">
      <formula>"NO APLICA"</formula>
    </cfRule>
    <cfRule type="cellIs" dxfId="13" priority="63" operator="equal">
      <formula>"No identificadas"</formula>
    </cfRule>
  </conditionalFormatting>
  <conditionalFormatting sqref="C13:J13 C37:I37">
    <cfRule type="cellIs" dxfId="12" priority="64" operator="equal">
      <formula>"N/A"</formula>
    </cfRule>
    <cfRule type="cellIs" dxfId="11" priority="65" operator="equal">
      <formula>"NA"</formula>
    </cfRule>
  </conditionalFormatting>
  <conditionalFormatting sqref="H34:I36">
    <cfRule type="cellIs" dxfId="10" priority="19" operator="equal">
      <formula>""</formula>
    </cfRule>
  </conditionalFormatting>
  <conditionalFormatting sqref="H43:I43">
    <cfRule type="cellIs" dxfId="9" priority="3" operator="equal">
      <formula>"NO APLICA"</formula>
    </cfRule>
    <cfRule type="cellIs" dxfId="8" priority="4" operator="equal">
      <formula>"No identificadas"</formula>
    </cfRule>
    <cfRule type="cellIs" dxfId="7" priority="5" operator="equal">
      <formula>"N/A"</formula>
    </cfRule>
    <cfRule type="cellIs" dxfId="6" priority="6" operator="equal">
      <formula>"NA"</formula>
    </cfRule>
  </conditionalFormatting>
  <conditionalFormatting sqref="H14:J33">
    <cfRule type="cellIs" dxfId="5" priority="9" operator="equal">
      <formula>""</formula>
    </cfRule>
  </conditionalFormatting>
  <conditionalFormatting sqref="H33:J33">
    <cfRule type="cellIs" dxfId="4" priority="10" operator="equal">
      <formula>"NO APLICA"</formula>
    </cfRule>
    <cfRule type="cellIs" dxfId="3" priority="11" operator="equal">
      <formula>"No identificadas"</formula>
    </cfRule>
    <cfRule type="cellIs" dxfId="2" priority="12" operator="equal">
      <formula>"N/A"</formula>
    </cfRule>
    <cfRule type="cellIs" dxfId="1" priority="13" operator="equal">
      <formula>"NA"</formula>
    </cfRule>
  </conditionalFormatting>
  <conditionalFormatting sqref="J34:J44">
    <cfRule type="cellIs" dxfId="0" priority="1" operator="equal">
      <formula>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Carolina Callejas Moncaleano</dc:creator>
  <cp:keywords/>
  <dc:description/>
  <cp:lastModifiedBy>Diana Carolina Callejas Moncaleano</cp:lastModifiedBy>
  <cp:revision/>
  <dcterms:created xsi:type="dcterms:W3CDTF">2026-03-06T17:54:35Z</dcterms:created>
  <dcterms:modified xsi:type="dcterms:W3CDTF">2026-04-29T16:36:27Z</dcterms:modified>
  <cp:category/>
  <cp:contentStatus/>
</cp:coreProperties>
</file>